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45" windowWidth="15600" windowHeight="7695"/>
  </bookViews>
  <sheets>
    <sheet name="тендер имн" sheetId="10" r:id="rId1"/>
  </sheets>
  <definedNames>
    <definedName name="_GoBack" localSheetId="0">'тендер имн'!$C$9</definedName>
  </definedNames>
  <calcPr calcId="124519"/>
</workbook>
</file>

<file path=xl/calcChain.xml><?xml version="1.0" encoding="utf-8"?>
<calcChain xmlns="http://schemas.openxmlformats.org/spreadsheetml/2006/main">
  <c r="G49" i="10"/>
  <c r="G48"/>
  <c r="G47"/>
  <c r="G46"/>
  <c r="G45"/>
  <c r="G44"/>
  <c r="K48"/>
  <c r="K47"/>
  <c r="K46"/>
  <c r="K45"/>
  <c r="K44"/>
  <c r="I48"/>
  <c r="I47"/>
  <c r="I46"/>
  <c r="I45"/>
  <c r="I44"/>
  <c r="I49" s="1"/>
  <c r="K49" l="1"/>
</calcChain>
</file>

<file path=xl/sharedStrings.xml><?xml version="1.0" encoding="utf-8"?>
<sst xmlns="http://schemas.openxmlformats.org/spreadsheetml/2006/main" count="92" uniqueCount="37">
  <si>
    <t>Сумма</t>
  </si>
  <si>
    <t xml:space="preserve">Кол-во </t>
  </si>
  <si>
    <t>Ед.измер.</t>
  </si>
  <si>
    <t>Характеристика</t>
  </si>
  <si>
    <t xml:space="preserve">Международное /торговое непатентованное название </t>
  </si>
  <si>
    <t>Приложение №1</t>
  </si>
  <si>
    <t>итого</t>
  </si>
  <si>
    <t xml:space="preserve">Представляет собой гелеобразный готовый к применению раствор, содержащий в качестве действующих веществ: изопропиловый спирт (2-пропанол) не менее 50%, пропиловый спирт (1-пропанол) неменее 20% и хлоргексидинабиглюконат не менее 0,5% с добавлением гелеобразного функциональных  компонентов. Не содержит кислот, активного кислорода, четвертично-аммониевые соединения, амины, фенолы и их производные. Класс опасности при введении в желудок и нанесении на кожу- 4. рН средства не более 7,0.   
     Антибактериальная активность в отношении грамположительных (включая микобактерии туберкулёза) и грамотрицательных бактерий (кишечная палочка, золотистый стафилококк), вирулицидной активностью в отношении всех вирусов-патогенов человека (в том числе вирусов энтеральных и парентеральных гепатитов (в том числе гепатита А,В и С), ВИЧ, полиомиелита, аденовирусов, энтеровирусов, ротавирусов, вирусов «атипичной пневмонии» (SARS), «птичьего» гриппа H5N1, «свиного» гриппа A/H1N1, гриппа человека, герпеса и др.) и фунгицидной активностью в отношении грибов рода Кандида и дерматофитов. Средство обладает пролонгированным бактерицидным действием  не менее 5часов.
 -обработка кожи операционного поля, локтевых сгибов, кожи перед введением катетеров и пункцией суставов – времяэкспозиции не более 2 минут; кожи инъекционного поля – время экспозиции не более 30 секунд;-дезинфекция небольших по площади и труднодоступных поверхностей в помещениях, поверхностей приборов, аппаратов, медицинского оборудования в ЛПУ; на санитарном транспорте: норма расхода не более 50 мл/м2 обрабатываемой поверхности. Вирулицид, туберкулоцид, дерматофитии – не более 10 минут, бактерицид – не более 1 минуты, кандидозы – не более 3 минут. 
Форма выпуска полимерная емкость  1л.
</t>
  </si>
  <si>
    <t>флкакон</t>
  </si>
  <si>
    <t xml:space="preserve">Готовое к применению  антибактериальное антисептическое мыло , в составе :вода деионизированная, лаурилсульфат натрия этоксилированный, кокоамидопропил бетаин, кокоглюкозид, ДЭА жирных кислот кокосового масла, хлорид натрия, глицерин, триклозан, аллантоин, парфюмерная композиция, консервант (Acticidemv), лимонная кислота, аллантоин, пищевой краситель Blue 1, отдушка. Антибактериальный компонент мыла (триклозан) активен в отношении золотистого стафилококка, кишечной палочки, грибов рода Кандида, плесени Aspergillinsniger и т.п. Средство не должно обладать раздражающим и аллергическим действием. Должно содержать специальные добавки, смягчающие и увлажняющие кожу рук, оказывающие противовоспалительное и ранозаживляющее действие.Предназначен для гигиенической обработки рук хирургов, оперирующего медицинского персонала в лечебно-профилактических учреждениях (ЛПУ), гигиенической обработки рук работниками ЛПУ, роддомов, детских дошкольных и школьных учреждений, санаториев, домов отдыха, пансионатов, учреждений соцобеспечения, гигиенической обработки рук работников и посетителей предприятий пищевой промышленности, общественного питания, транспорта, в т.ч. железнодорожного, автотранспорта, водного транспорта, метрополитена, гигиенического мытья рук и тела населением в быту – нанести неболее 5 мл средства нанести на влажные руки, вспенить в течение 30 сек., затем смыть проточной водой. Форма выпуска:полимерная емкость не менее  1 л
</t>
  </si>
  <si>
    <t>флакон</t>
  </si>
  <si>
    <t>Представляет собой готовый к применению кожный антисептик в виде прозрачной вязкой жидкости светло-зеленого цвета. В состав средства входитклатраталкилдиметилбензиламмоний хлорид и алкилдиметил(этилбензил) аммоний хлорида с мочевиной  -0,63%, изопропанол -45%, хлоргексидинабиглюконат – 0,25% , функциональные и технологические добавки..Средство предназначено для обработки кожи операционного и инъекционного полей, обработки рук хирургов, операционных медицинских сестер, акушерок и других лиц, участвующих в проведении операций, приеме родов. Экспресс дезинфекция поверхностей и оборудования. Пролонгированное антимикробное действие в течении 3 часов. средство обладает моющими свойствами. Средство обладает антимикробной активностью:Бактерии (в т.ч. Микобактериии туберкулеза Mycobacteriumterrae), вирусы, грибы.медицинского персонала и санитарной обработки кожных покровов пациентов в лечебно-профилактических учреждениях, для гигиенической обработки рук медицинских работников детских дошкольных и школьных учреждений, учреждений соцобеспечения. работников парфюмерно-косметических предприятий, общественного питания. Гигиеническая обработка рук 3 мл средства нанести на руки  и втирают 30 сек. не более 1 мин. использовать только для наружного применения.</t>
  </si>
  <si>
    <t>Представляет собой готовый к применению кожный антисептик в виде прозрачной вязкой жидкости светло-зеленого цвета. В состав средства входит 5-хлор-2-(2,4-дихлорфенокси)фенол (триклозан) – 0,5%, анионное поверхностно-активное вещество – 8,5%, функциональные и технологические добавки. средство обладает антимикробной активностью в отношении грамположительных (кроме микобактерий туберкулеза) и грамотрицательных бактерий. Мыло предназначено для гигиенической обработки рук медицинского персонала и санитарной обработки кожных покровов пациентов в лечебно-профилактических учреждениях, для гигиенической обработки рук медицинских работников детских дошкольных и школьных учреждений, учреждений соцобеспечения. работников парфюмерно-косметических предприятий, общественного питания. Гигиеническая обработка рук 5 мл средства нанести на влажные кисти рук и образовавшейся пеной обработать руки в течение 1 мин. затем пену хорошо смыть водой. использовать только для наружного применения.</t>
  </si>
  <si>
    <r>
      <t xml:space="preserve">кожный антисептик эффективен для обработки рук, соответствует требованиям ВОЗ. </t>
    </r>
    <r>
      <rPr>
        <sz val="11"/>
        <color theme="1"/>
        <rFont val="Times New Roman"/>
        <family val="1"/>
        <charset val="204"/>
      </rPr>
      <t>Состав: комплекс спиртов-65%,   дидецилметиламмоний хлорид (ЧАС), -0,25-0,35. а также функциональные добавки, в том числе смягчающие и увлажняющие кожу. Средство  обладает антимикробной активностью в отношении грамположительных и грамотрицательных бактерий (включая возбудителей внутрибольничных инфекций, микобактерии туберкулеза, кишечных инфекций), вирусов (острые респираторные вирусные инфекции, герпес, полиомиелит, гепатиты всех видов, включая гепатиты А, В и С, ВИЧ-инфекция, аденовирус и пр.), грибов рода Кандида, Трихофитон, ротавируса человека. Активен в отношении возбудителей бактериальных, вкл. туберкулез M.terrae. Средство  предназначено для обработки рук хирургов, оперирующего персонала и гигиенической обработки рук медицинского персонала и пациентов лечебно-профилактических учреждений (ЛПУ), в том числе родильных домов, гигиенической обработки рук персонала на санитарном транспорте; обработки кожи ступней ног, обработки кожи перед введением катетеров и пункций суставов, обработки кожи операционных, инъекционных и пункционных полей пациентов (при инъекциях, пункциях, катетеризациях, других манипуляциях), локтевых сгибов доноров в ЛПУ, а также в условиях транспортировки в машинах скорой помощи и при чрезвычайных ситуациях; для дезинфекции медицинских инструментов. Обладает пролонгированным антимикробным действием в течение не менее 3 часов.  Флакон объемом 1,0 л.</t>
    </r>
  </si>
  <si>
    <t>Кожный антисептик гель (альсепт гель)</t>
  </si>
  <si>
    <t>Жидкое антибактериальное мыло (люитр)</t>
  </si>
  <si>
    <t>Кожный антисептик для обработки рук (изосепт)</t>
  </si>
  <si>
    <t>Кожный антисептик (медея)</t>
  </si>
  <si>
    <t>Мыло жидкое с дезинфицирующим эффектом (кожный антисептик) Антибактериальное» (ника свежесь)</t>
  </si>
  <si>
    <t xml:space="preserve">Средство дезинфицирующее (кожный антисептик) </t>
  </si>
  <si>
    <t xml:space="preserve">
Готовый к применению антисептик для  1л хирургической и гигиенической дезинфекции рук, 6 часов постоянного действия
Быстрое наступление действия (через 15 сек., перед инъекцией)
Широкий антисептический спектр
         • бактерицидный
         • фунгицидный
         • ограниченно вирулицидный
           (вкл. ВИЧ, вирусы гепатита В и С)
Хорошая переносимость кожей.
Данные о препарате
Состав:100 мл раствора содержат в качестве действующих веществ 1-пропанола 30%, 2-пропанола 45% и октенидиндигидрохлорида 0,1% в качестве действующих веществ, а также функциональные добавки. Готовый раствор длительного действия (до 6 часов) применяется во всех случаях, когда показано применение йода. Предназначен для дезинфекции кожи перед инъекциями, пункциями, операционными вмешательствами, для обработки рук медицинского персонала Гигиеническая дезинфекция кожи – 15 секунд, перед пункциями, пред и постоперационная обработка кожи – 60 секундОбласть применения
Дезинфекция кожи:обработка кожи операционного поляобработка кожи перед постановкой центрального или периферического венозного катетера бработка кожи перед пункциями, биопсией и т.д.обработка кожи перед инъекциями и отбором проб крови обработка кожи перед иссечениями, наложением канюлейобработка кожи перед проведением эпидуральной и спинальной анестезии
для обработки швовдля гигиенической обработки рук и обработки рук хирурговУказания по применению1. Дезинфекция кожи перед инъекциями, пункциями, иссечениями и т.д.:
На обрабатываемый участок кожи нанести распылением или протереть тампоном, смоченным препаратом, оставить до наступления действия. Соблюдать экспозицию. При применении перед взятием пробы на определение глюкозы препарат должен высохнуть.2. Перед пункциями суставов и предоперационной дезинфекцией кожи:
При необходимости выбрить требуемый участок кожи.Вымыть пациента или соответствующее место1 час до дезинфекции кожи.
Нанестис помощью хорошо смоченного препаратом тампона или распыление. Следить, чтобы кожа была хорошо увлажнена.При применении клеющихся пленок при хирургических вмешательствах должен хорошо высохнуть, чтобы не нарушалось прилипание.Необходимо соблюдать особую осторожность (высыхание препарата) при использовании термокаутеров или других электрических прибор при применении3. Обработка ран и швовДля обработки ран можно наносить с помощью тампона или прямым распылением на рану.Необходимо удалять тампоном излишки препарата. Операционные швы предпочтительно промокатьтампоном, смоченным препаратом.
4. Хирургическая и гигиеническая дезинфекция рук
При хирургической и гигиенической дезинфекции рук препарат наносят порциями, при этом в течение всего времени применения руки должны оставаться хорошо увлажненными.Микробиологическая активностьШирокий спектр антибактериальной активности: грамположительные и грамотрицательные бактерии (включая микробактерии туберкулеза), вирусы (гепатит В,ВИЧ), грибы рода Кандида.
</t>
  </si>
  <si>
    <t>№ лота</t>
  </si>
  <si>
    <t>Торговое наименование</t>
  </si>
  <si>
    <t>Краткое описание</t>
  </si>
  <si>
    <t>Ед.изм</t>
  </si>
  <si>
    <t>Кол-во</t>
  </si>
  <si>
    <t>Цена</t>
  </si>
  <si>
    <t>ТОО «LR-MED»</t>
  </si>
  <si>
    <t>БИН 170640002182</t>
  </si>
  <si>
    <t>Представляет собой готовый к применению кожный антисептик в виде прозрачной вязкой жидкости светло-зеленого цвета. В состав средства входит 5-хлор-2-(2,4-дихлорфенокси)фенол (триклозан) – 0,5%, анионное поверхностно-активное вещество – 8,5%, функциональные и технологические добавки. средство обладает антимикробной активностью в отношении грамположительных (кроме микобактерий туберкулеза) и грамотрицательных бактерий. Мыло предназначено для гигиенической обработки рук медицинского персонала и санитарной обработки кожных покровов пациентов в лечебно-профилактических учреждениях, для гигиенической обработки рук медицинских работников детских дошкольных и школьных учреждений, учреждений соцобеспечения. работников парфюмерно-косметических предприятий, общественного питания. Гигиеническая обработка рук 5 мл средства нанести на влажные кисти рук и образовавшейся пеной обработать руки в течение 1 мин. затем пену хорошо смыть водой. использовать только для наружного применения. флакон 1л</t>
  </si>
  <si>
    <t xml:space="preserve"> Кол-во  </t>
  </si>
  <si>
    <t xml:space="preserve">Флакон                                                                                                                                               </t>
  </si>
  <si>
    <t xml:space="preserve">Итого </t>
  </si>
  <si>
    <t xml:space="preserve">Представляет собой гелеобразный готовый к применению раствор, содержащий в качестве действующих веществ: изопропиловый спирт (2-пропанол) не менее 50%, пропиловый спирт (1-пропанол) неменее 20% и хлоргексидинабиглюконат не менее 0,5% с добавлением гелеобразного функциональных  компонентов. Не содержит кислот, активного кислорода, четвертично-аммониевые соединения, амины, фенолы и их производные. Класс опасности при введении в желудок и нанесении на кожу- 4. рН средства не более 7,0.   
     Антибактериальная активность в отношении грамположительных (включая микобактерии туберкулёза) и грамотрицательных бактерий (кишечная палочка, золотистый стафилококк), вирулицидной активностью в отношении всех вирусов-патогенов человека (в том числе вирусов энтеральных и парентеральных гепатитов (в том числе гепатита А,В и С), ВИЧ, полиомиелита, аденовирусов, энтеровирусов, ротавирусов, вирусов «атипичной пневмонии» (SARS), «птичьего» гриппа H5N1, «свиного» гриппа A/H1N1, гриппа человека, герпеса и др.) и фунгицидной активностью в отношении грибов рода Кандида и дерматофитов. Средство обладает пролонгированным бактерицидным действием  не менее 5часов.
 -обработка кожи операционного поля, локтевых сгибов, кожи перед введением катетеров и пункцией суставов – времяэкспозиции не более 2 минут; кожи инъекционного поля – время экспозиции не более 30 секунд;
обработка перчаток, надетых на руки персонала – не более 5 мл при времени экспозиции не более 1 минуты; 
-дезинфекция небольших по площади и труднодоступных поверхностей в помещениях, поверхностей приборов, аппаратов, медицинского оборудования в ЛПУ; на санитарном транспорте: норма расхода не более 50 мл/м2 обрабатываемой поверхности. Вирулицид, туберкулоцид, дерматофитии – не более 10 минут, бактерицид – не более 1 минуты, кандидозы – не более 3 минут. Форма выпуска полимерная емкость  1л.
</t>
  </si>
  <si>
    <t>Представляет собой готовый к применению кожный антисептик в виде прозрачной вязкой жидкости светло-зеленого цвета. В состав средства входитклатраталкилдиметилбензиламмоний хлорид и алкилдиметил(этилбензил) аммоний хлорида с мочевиной  -0,63%, изопропанол -45%, хлоргексидинабиглюконат – 0,25% , функциональные и технологические добавки..Средство предназначено для обработки кожи операционного и инъекционного полей, обработки рук хирургов, операционных медицинских сестер, акушерок и других лиц, участвующих в проведении операций, приеме родов. Экспресс дезинфекция поверхностей и оборудования. Пролонгированное антимикробное действие в течении 3 часов.  производителя.средство обладает моющими свойствами. Средство обладает антимикробной активностью:Бактерии (в т.ч. Микобактериии туберкулеза Mycobacteriumterrae), вирусы, грибы.медицинского персонала и санитарной обработки кожных покровов пациентов в лечебно-профилактических учреждениях, для гигиенической обработки рук медицинских работников детских дошкольных и школьных учреждений, учреждений соцобеспечения. работников парфюмерно-косметических предприятий, общественного питания. Гигиеническая обработка рук 3 мл средства нанести на руки  и втирают 30 сек. не более 1 мин. использовать только для наружного применения. Форма выпуска:полимерная емкость не менее  0,1л</t>
  </si>
  <si>
    <t>Представляет собой готовый к применению кожный антисептик в виде прозрачной вязкой жидкости светло-зеленого цвета. В состав средства входит 5-хлор-2-(2,4-дихлорфенокси)фенол (триклозан) – 0,5%, анионное поверхностно-активное вещество – 8,5%, функциональные и технологические добавки. средство обладает моющими свойствами. Средство обладает антимикробной активностью в отношении грамположительных (кроме микобактерий туберкулеза) и грамотрицательных бактерий. Мыло предназначено для гигиенической обработки рук медицинского персонала и санитарной обработки кожных покровов пациентов в лечебно-профилактических учреждениях, для гигиенической обработки рук медицинских работников детских дошкольных и школьных учреждений, учреждений соцобеспечения. работников парфюмерно-косметических предприятий, общественного питания. Гигиеническая обработка рук 5 мл средства нанести на влажные кисти рук и образовавшейся пеной обработать руки в течение 1 мин. затем пену хорошо смыть водой. использовать только для наружного применения.Форма выпуска полимерная емкость  1л.</t>
  </si>
  <si>
    <t>кожный антисептик эффективен для обработки рук, соответствует требованиям ВОЗ. Состав: комплекс спиртов-65%,   дидецилметиламмоний хлорид (ЧАС), -0,25-0,35. а также функциональные добавки, в том числе смягчающие и увлажняющие кожу. Средство обладает антимикробной активностью в отношении грамположительных и грамотрицательных бактерий (включая возбудителей внутрибольничных инфекций, микобактерии туберкулеза, кишечных инфекций), вирусов (острые респираторные вирусные инфекции, герпес, полиомиелит, гепатиты всех видов, включая гепатиты А, В и С, ВИЧ-инфекция, аденовирус и пр.), грибов рода Кандида, Трихофитон, ротавируса человека. Активен в отношении возбудителей бактериальных, вкл. туберкулез M.terrae. Средство предназначено для обработки рук хирургов, оперирующего персонала и гигиенической обработки рук медицинского персонала и пациентов лечебно-профилактических учреждений (ЛПУ), в том числе родильных домов, гигиенической обработки рук персонала на санитарном транспорте; обработки кожи ступней ног, обработки кожи перед введением катетеров и пункций суставов, обработки кожи операционных, инъекционных и пункционных полей пациентов (при инъекциях, пункциях, катетеризациях, других манипуляциях), локтевых сгибов доноров в ЛПУ, а также в условиях транспортировки в машинах скорой помощи и при чрезвычайных ситуациях; для дезинфекции медицинских инструментов. Обладает пролонгированным антимикробным действием в течение не менее 3 часов.  Флакон объемом 1,0 л.</t>
  </si>
</sst>
</file>

<file path=xl/styles.xml><?xml version="1.0" encoding="utf-8"?>
<styleSheet xmlns="http://schemas.openxmlformats.org/spreadsheetml/2006/main">
  <numFmts count="3">
    <numFmt numFmtId="164" formatCode="_-* #,##0.00\ _р_._-;\-* #,##0.00\ _р_._-;_-* &quot;-&quot;??\ _р_._-;_-@_-"/>
    <numFmt numFmtId="165" formatCode="_-* #,##0_-;\-* #,##0_-;_-* \-??_-;_-@_-"/>
    <numFmt numFmtId="166" formatCode="_-* #,##0.00\ _₽_-;\-* #,##0.00\ _₽_-;_-* &quot;-&quot;??\ _₽_-;_-@_-"/>
  </numFmts>
  <fonts count="23">
    <font>
      <sz val="11"/>
      <color theme="1"/>
      <name val="Calibri"/>
      <family val="2"/>
      <charset val="204"/>
      <scheme val="minor"/>
    </font>
    <font>
      <b/>
      <sz val="10"/>
      <name val="Times New Roman"/>
      <family val="1"/>
      <charset val="204"/>
    </font>
    <font>
      <sz val="10"/>
      <name val="Times New Roman"/>
      <family val="1"/>
      <charset val="204"/>
    </font>
    <font>
      <sz val="8"/>
      <name val="Arial"/>
      <family val="2"/>
      <charset val="204"/>
    </font>
    <font>
      <b/>
      <sz val="12"/>
      <name val="Times New Roman"/>
      <family val="1"/>
      <charset val="204"/>
    </font>
    <font>
      <sz val="11"/>
      <color theme="1"/>
      <name val="Calibri"/>
      <family val="2"/>
      <charset val="204"/>
      <scheme val="minor"/>
    </font>
    <font>
      <sz val="10"/>
      <name val="Arial Cyr"/>
      <charset val="204"/>
    </font>
    <font>
      <sz val="10"/>
      <name val="Arial"/>
      <family val="2"/>
      <charset val="204"/>
    </font>
    <font>
      <sz val="10"/>
      <color indexed="8"/>
      <name val="MS Sans Serif"/>
      <family val="2"/>
      <charset val="204"/>
    </font>
    <font>
      <b/>
      <sz val="10"/>
      <color indexed="8"/>
      <name val="Times New Roman"/>
      <family val="1"/>
      <charset val="204"/>
    </font>
    <font>
      <b/>
      <sz val="10"/>
      <color theme="1"/>
      <name val="Times New Roman"/>
      <family val="1"/>
      <charset val="204"/>
    </font>
    <font>
      <b/>
      <sz val="9"/>
      <color rgb="FF000000"/>
      <name val="Times New Roman"/>
      <family val="1"/>
      <charset val="204"/>
    </font>
    <font>
      <sz val="10"/>
      <color theme="1"/>
      <name val="Times New Roman"/>
      <family val="1"/>
      <charset val="204"/>
    </font>
    <font>
      <sz val="9"/>
      <color theme="1"/>
      <name val="Times New Roman"/>
      <family val="1"/>
      <charset val="204"/>
    </font>
    <font>
      <sz val="12"/>
      <color theme="1"/>
      <name val="Times New Roman"/>
      <family val="1"/>
      <charset val="204"/>
    </font>
    <font>
      <sz val="12"/>
      <color rgb="FF000000"/>
      <name val="Times New Roman"/>
      <family val="1"/>
      <charset val="204"/>
    </font>
    <font>
      <sz val="11"/>
      <color rgb="FF000000"/>
      <name val="Times New Roman"/>
      <family val="1"/>
      <charset val="204"/>
    </font>
    <font>
      <sz val="11"/>
      <color theme="1"/>
      <name val="Times New Roman"/>
      <family val="1"/>
      <charset val="204"/>
    </font>
    <font>
      <sz val="10"/>
      <color rgb="FF000000"/>
      <name val="Times New Roman"/>
      <family val="1"/>
      <charset val="204"/>
    </font>
    <font>
      <b/>
      <sz val="9"/>
      <color theme="1"/>
      <name val="Times New Roman"/>
      <family val="1"/>
      <charset val="204"/>
    </font>
    <font>
      <sz val="9"/>
      <color rgb="FF000000"/>
      <name val="Times New Roman"/>
      <family val="1"/>
      <charset val="204"/>
    </font>
    <font>
      <sz val="9"/>
      <name val="Times New Roman"/>
      <family val="1"/>
      <charset val="204"/>
    </font>
    <font>
      <b/>
      <sz val="9"/>
      <name val="Times New Roman"/>
      <family val="1"/>
      <charset val="204"/>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1">
    <xf numFmtId="0" fontId="0" fillId="0" borderId="0"/>
    <xf numFmtId="0" fontId="3" fillId="0" borderId="0">
      <alignment horizontal="left"/>
    </xf>
    <xf numFmtId="164" fontId="5" fillId="0" borderId="0" applyFont="0" applyFill="0" applyBorder="0" applyAlignment="0" applyProtection="0"/>
    <xf numFmtId="0" fontId="6" fillId="0" borderId="0">
      <alignment horizontal="center"/>
    </xf>
    <xf numFmtId="0" fontId="7" fillId="0" borderId="0"/>
    <xf numFmtId="0" fontId="6" fillId="0" borderId="0"/>
    <xf numFmtId="0" fontId="7" fillId="0" borderId="0"/>
    <xf numFmtId="0" fontId="8" fillId="0" borderId="0"/>
    <xf numFmtId="0" fontId="7" fillId="0" borderId="0"/>
    <xf numFmtId="0" fontId="7" fillId="0" borderId="0"/>
    <xf numFmtId="166" fontId="7" fillId="0" borderId="0" applyFont="0" applyFill="0" applyBorder="0" applyAlignment="0" applyProtection="0"/>
  </cellStyleXfs>
  <cellXfs count="86">
    <xf numFmtId="0" fontId="0" fillId="0" borderId="0" xfId="0"/>
    <xf numFmtId="0" fontId="2" fillId="0" borderId="0" xfId="0" applyFont="1"/>
    <xf numFmtId="0" fontId="2" fillId="0" borderId="0" xfId="0" applyFont="1" applyAlignment="1">
      <alignment vertical="top" wrapText="1"/>
    </xf>
    <xf numFmtId="0" fontId="2" fillId="0" borderId="0" xfId="0" applyFont="1" applyAlignment="1">
      <alignment horizontal="center"/>
    </xf>
    <xf numFmtId="0" fontId="2"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vertical="top" wrapText="1"/>
    </xf>
    <xf numFmtId="0" fontId="2" fillId="0" borderId="1" xfId="0" applyFont="1" applyFill="1" applyBorder="1" applyAlignment="1">
      <alignment horizontal="left" vertical="top"/>
    </xf>
    <xf numFmtId="0" fontId="2" fillId="0" borderId="1" xfId="0" applyFont="1" applyFill="1" applyBorder="1" applyAlignment="1" applyProtection="1">
      <alignment horizontal="left" vertical="top" wrapText="1"/>
      <protection locked="0"/>
    </xf>
    <xf numFmtId="0" fontId="2" fillId="0" borderId="1" xfId="0" applyFont="1" applyFill="1" applyBorder="1" applyAlignment="1" applyProtection="1">
      <alignment horizontal="left" vertical="top"/>
      <protection locked="0"/>
    </xf>
    <xf numFmtId="165" fontId="2" fillId="0" borderId="1" xfId="2" applyNumberFormat="1" applyFont="1" applyFill="1" applyBorder="1" applyAlignment="1" applyProtection="1">
      <alignment horizontal="left" vertical="top" wrapText="1"/>
      <protection locked="0"/>
    </xf>
    <xf numFmtId="0" fontId="2" fillId="0" borderId="1" xfId="0" applyFont="1" applyFill="1" applyBorder="1" applyAlignment="1">
      <alignment horizontal="left" vertical="top" wrapText="1"/>
    </xf>
    <xf numFmtId="0" fontId="9" fillId="0" borderId="1" xfId="6" applyFont="1" applyFill="1" applyBorder="1" applyAlignment="1">
      <alignment horizontal="left" vertical="top" wrapText="1"/>
    </xf>
    <xf numFmtId="0" fontId="9" fillId="0" borderId="1" xfId="6" applyFont="1" applyFill="1" applyBorder="1" applyAlignment="1">
      <alignment horizontal="left" vertical="top"/>
    </xf>
    <xf numFmtId="165" fontId="9" fillId="0" borderId="1" xfId="10" applyNumberFormat="1" applyFont="1" applyFill="1" applyBorder="1" applyAlignment="1" applyProtection="1">
      <alignment horizontal="left" vertical="top" wrapText="1"/>
    </xf>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vertical="top" wrapText="1"/>
    </xf>
    <xf numFmtId="4" fontId="2" fillId="0" borderId="1" xfId="0" applyNumberFormat="1" applyFont="1" applyBorder="1" applyAlignment="1">
      <alignment horizontal="left" vertical="top"/>
    </xf>
    <xf numFmtId="0" fontId="1" fillId="0" borderId="1" xfId="0" applyFont="1" applyBorder="1" applyAlignment="1">
      <alignment vertical="top" wrapText="1"/>
    </xf>
    <xf numFmtId="0" fontId="1" fillId="0" borderId="1" xfId="0" applyFont="1" applyBorder="1" applyAlignment="1">
      <alignment horizontal="left" vertical="top" wrapText="1"/>
    </xf>
    <xf numFmtId="0" fontId="11" fillId="0" borderId="1" xfId="0" applyFont="1" applyBorder="1" applyAlignment="1">
      <alignment horizontal="left" vertical="top" wrapText="1"/>
    </xf>
    <xf numFmtId="0" fontId="2" fillId="0" borderId="3" xfId="0" applyFont="1" applyFill="1" applyBorder="1" applyAlignment="1" applyProtection="1">
      <alignment horizontal="left" vertical="top" wrapText="1"/>
      <protection locked="0"/>
    </xf>
    <xf numFmtId="0" fontId="13" fillId="0" borderId="1" xfId="0" applyFont="1" applyBorder="1" applyAlignment="1">
      <alignment horizontal="left" vertical="top"/>
    </xf>
    <xf numFmtId="0" fontId="12" fillId="0" borderId="1" xfId="0" applyFont="1" applyBorder="1" applyAlignment="1">
      <alignment horizontal="justify"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2" fillId="0" borderId="0" xfId="0" applyFont="1" applyFill="1" applyAlignment="1">
      <alignment horizontal="left" vertical="top" wrapText="1"/>
    </xf>
    <xf numFmtId="0" fontId="1" fillId="0" borderId="1" xfId="6" applyFont="1" applyFill="1" applyBorder="1" applyAlignment="1">
      <alignment horizontal="left" vertical="top" wrapText="1"/>
    </xf>
    <xf numFmtId="0" fontId="10" fillId="0" borderId="1" xfId="0" applyFont="1" applyBorder="1" applyAlignment="1">
      <alignment horizontal="left" vertical="top" wrapText="1"/>
    </xf>
    <xf numFmtId="0" fontId="12" fillId="0" borderId="1" xfId="0" applyFont="1" applyBorder="1" applyAlignment="1">
      <alignment horizontal="left" vertical="top" wrapText="1"/>
    </xf>
    <xf numFmtId="0" fontId="2" fillId="0" borderId="0" xfId="0" applyFont="1" applyBorder="1" applyAlignment="1">
      <alignment horizontal="left" vertical="top"/>
    </xf>
    <xf numFmtId="0" fontId="2" fillId="0" borderId="0" xfId="0" applyFont="1" applyBorder="1"/>
    <xf numFmtId="0" fontId="2" fillId="0" borderId="1" xfId="0" applyFont="1" applyBorder="1" applyAlignment="1">
      <alignment horizontal="left" vertical="top" wrapText="1"/>
    </xf>
    <xf numFmtId="0" fontId="13" fillId="0" borderId="1" xfId="0" applyFont="1" applyBorder="1" applyAlignment="1">
      <alignment horizontal="left" vertical="top" wrapText="1"/>
    </xf>
    <xf numFmtId="0" fontId="2" fillId="0" borderId="0" xfId="0" applyFont="1" applyAlignment="1"/>
    <xf numFmtId="165" fontId="2" fillId="0" borderId="0" xfId="0" applyNumberFormat="1" applyFont="1" applyBorder="1"/>
    <xf numFmtId="0" fontId="2" fillId="0" borderId="1" xfId="0" applyFont="1" applyBorder="1" applyAlignment="1">
      <alignment horizontal="center" wrapText="1"/>
    </xf>
    <xf numFmtId="165" fontId="2" fillId="0" borderId="1" xfId="0" applyNumberFormat="1" applyFont="1" applyBorder="1" applyAlignment="1">
      <alignment vertical="top" wrapText="1"/>
    </xf>
    <xf numFmtId="0" fontId="12" fillId="0" borderId="0" xfId="0" applyFont="1" applyAlignment="1">
      <alignment horizontal="justify" vertical="top"/>
    </xf>
    <xf numFmtId="0" fontId="2" fillId="0" borderId="2" xfId="0" applyFont="1" applyFill="1" applyBorder="1" applyAlignment="1" applyProtection="1">
      <alignment horizontal="left" vertical="top"/>
      <protection locked="0"/>
    </xf>
    <xf numFmtId="165" fontId="2" fillId="0" borderId="1" xfId="2" applyNumberFormat="1" applyFont="1" applyFill="1" applyBorder="1" applyAlignment="1" applyProtection="1">
      <alignment horizontal="left" vertical="top"/>
      <protection locked="0"/>
    </xf>
    <xf numFmtId="0" fontId="12" fillId="0" borderId="1" xfId="0" applyFont="1" applyBorder="1" applyAlignment="1">
      <alignment horizontal="left" vertical="top"/>
    </xf>
    <xf numFmtId="0" fontId="2" fillId="0" borderId="3" xfId="0" applyFont="1" applyFill="1" applyBorder="1" applyAlignment="1" applyProtection="1">
      <alignment horizontal="left" vertical="top"/>
      <protection locked="0"/>
    </xf>
    <xf numFmtId="0" fontId="12" fillId="0" borderId="0" xfId="0" applyFont="1" applyFill="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9" fillId="0" borderId="5" xfId="0" applyFont="1" applyBorder="1" applyAlignment="1">
      <alignment vertical="top" wrapText="1"/>
    </xf>
    <xf numFmtId="0" fontId="11" fillId="0" borderId="6" xfId="0" applyFont="1" applyBorder="1" applyAlignment="1">
      <alignment vertical="top" wrapText="1"/>
    </xf>
    <xf numFmtId="0" fontId="11" fillId="0" borderId="6" xfId="0" applyFont="1" applyBorder="1" applyAlignment="1">
      <alignment vertical="top"/>
    </xf>
    <xf numFmtId="0" fontId="13" fillId="2" borderId="1" xfId="0" applyFont="1" applyFill="1" applyBorder="1" applyAlignment="1">
      <alignment vertical="top" wrapText="1"/>
    </xf>
    <xf numFmtId="0" fontId="13" fillId="0" borderId="1" xfId="0" applyFont="1" applyBorder="1" applyAlignment="1">
      <alignment vertical="top"/>
    </xf>
    <xf numFmtId="0" fontId="20" fillId="0" borderId="1" xfId="0" applyFont="1" applyBorder="1" applyAlignment="1">
      <alignment vertical="top"/>
    </xf>
    <xf numFmtId="0" fontId="20" fillId="2" borderId="1" xfId="0" applyFont="1" applyFill="1" applyBorder="1" applyAlignment="1">
      <alignment vertical="top" wrapText="1"/>
    </xf>
    <xf numFmtId="3" fontId="13" fillId="0" borderId="1" xfId="0" applyNumberFormat="1" applyFont="1" applyBorder="1" applyAlignment="1">
      <alignment vertical="top"/>
    </xf>
    <xf numFmtId="0" fontId="13" fillId="0" borderId="1" xfId="0" applyFont="1" applyBorder="1" applyAlignment="1">
      <alignment vertical="top" wrapText="1"/>
    </xf>
    <xf numFmtId="0" fontId="20" fillId="0" borderId="1" xfId="0" applyFont="1" applyBorder="1" applyAlignment="1">
      <alignment vertical="top" wrapText="1"/>
    </xf>
    <xf numFmtId="3" fontId="13" fillId="0" borderId="1" xfId="0" applyNumberFormat="1" applyFont="1" applyBorder="1" applyAlignment="1">
      <alignment vertical="top" wrapText="1"/>
    </xf>
    <xf numFmtId="0" fontId="13" fillId="0" borderId="1" xfId="0" applyFont="1" applyBorder="1" applyAlignment="1">
      <alignment horizontal="center"/>
    </xf>
    <xf numFmtId="0" fontId="19" fillId="0" borderId="1" xfId="0" applyFont="1" applyBorder="1" applyAlignment="1">
      <alignment vertical="top" wrapText="1"/>
    </xf>
    <xf numFmtId="0" fontId="13" fillId="0" borderId="1" xfId="0" applyFont="1" applyBorder="1"/>
    <xf numFmtId="0" fontId="20" fillId="0" borderId="2" xfId="0" applyFont="1" applyBorder="1" applyAlignment="1">
      <alignment vertical="top" wrapText="1"/>
    </xf>
    <xf numFmtId="0" fontId="13" fillId="0" borderId="2" xfId="0" applyFont="1" applyBorder="1" applyAlignment="1">
      <alignment vertical="top"/>
    </xf>
    <xf numFmtId="3" fontId="13" fillId="0" borderId="2" xfId="0" applyNumberFormat="1" applyFont="1" applyBorder="1" applyAlignment="1">
      <alignment vertical="top"/>
    </xf>
    <xf numFmtId="0" fontId="13" fillId="0" borderId="2" xfId="0" applyFont="1" applyBorder="1" applyAlignment="1">
      <alignment vertical="top" wrapText="1"/>
    </xf>
    <xf numFmtId="0" fontId="18" fillId="0" borderId="1" xfId="0" applyFont="1" applyBorder="1" applyAlignment="1">
      <alignment horizontal="left" vertical="top" wrapText="1"/>
    </xf>
    <xf numFmtId="0" fontId="12" fillId="0" borderId="1" xfId="0" applyFont="1" applyBorder="1" applyAlignment="1">
      <alignment horizontal="left" vertical="top" wrapText="1"/>
    </xf>
    <xf numFmtId="0" fontId="2" fillId="0" borderId="2" xfId="6" applyFont="1" applyFill="1" applyBorder="1" applyAlignment="1">
      <alignment horizontal="center" vertical="top" wrapText="1"/>
    </xf>
    <xf numFmtId="0" fontId="2" fillId="0" borderId="4" xfId="6" applyFont="1" applyFill="1" applyBorder="1" applyAlignment="1">
      <alignment horizontal="center" vertical="top" wrapText="1"/>
    </xf>
    <xf numFmtId="0" fontId="2" fillId="0" borderId="3" xfId="6" applyFont="1" applyFill="1" applyBorder="1" applyAlignment="1">
      <alignment horizontal="center" vertical="top" wrapText="1"/>
    </xf>
    <xf numFmtId="4" fontId="1" fillId="0" borderId="0" xfId="0" applyNumberFormat="1" applyFont="1"/>
    <xf numFmtId="0" fontId="1" fillId="0" borderId="0" xfId="0" applyFont="1"/>
    <xf numFmtId="0" fontId="20" fillId="0" borderId="1" xfId="0" applyFont="1" applyBorder="1" applyAlignment="1">
      <alignment horizontal="left" vertical="top" wrapText="1"/>
    </xf>
    <xf numFmtId="0" fontId="13" fillId="0" borderId="1" xfId="0" applyFont="1" applyFill="1" applyBorder="1" applyAlignment="1">
      <alignment horizontal="left" vertical="top" wrapText="1"/>
    </xf>
    <xf numFmtId="3" fontId="13" fillId="0" borderId="1" xfId="0" applyNumberFormat="1" applyFont="1" applyBorder="1" applyAlignment="1">
      <alignment horizontal="left" vertical="top"/>
    </xf>
    <xf numFmtId="0" fontId="20" fillId="0" borderId="1" xfId="0" applyFont="1" applyBorder="1" applyAlignment="1">
      <alignment horizontal="left" vertical="top"/>
    </xf>
    <xf numFmtId="0" fontId="20" fillId="0" borderId="1" xfId="0" applyFont="1" applyFill="1" applyBorder="1" applyAlignment="1">
      <alignment horizontal="left" vertical="top" wrapText="1"/>
    </xf>
    <xf numFmtId="3" fontId="13" fillId="0" borderId="1" xfId="0" applyNumberFormat="1" applyFont="1" applyBorder="1" applyAlignment="1">
      <alignment horizontal="left" vertical="top" wrapText="1"/>
    </xf>
    <xf numFmtId="0" fontId="19" fillId="0" borderId="1" xfId="0" applyFont="1" applyBorder="1" applyAlignment="1">
      <alignment horizontal="left" vertical="top" wrapText="1"/>
    </xf>
    <xf numFmtId="0" fontId="19" fillId="0" borderId="1" xfId="0" applyFont="1" applyFill="1" applyBorder="1" applyAlignment="1">
      <alignment horizontal="left" vertical="top" wrapText="1"/>
    </xf>
    <xf numFmtId="0" fontId="19" fillId="0" borderId="1" xfId="0" applyFont="1" applyBorder="1" applyAlignment="1">
      <alignment horizontal="left" vertical="top"/>
    </xf>
    <xf numFmtId="4" fontId="1" fillId="0" borderId="1" xfId="0" applyNumberFormat="1" applyFont="1" applyBorder="1" applyAlignment="1">
      <alignment horizontal="left" vertical="top"/>
    </xf>
    <xf numFmtId="4" fontId="22" fillId="0" borderId="1" xfId="0" applyNumberFormat="1" applyFont="1" applyBorder="1" applyAlignment="1">
      <alignment horizontal="left" vertical="top"/>
    </xf>
    <xf numFmtId="4" fontId="21" fillId="0" borderId="1" xfId="0" applyNumberFormat="1" applyFont="1" applyBorder="1" applyAlignment="1">
      <alignment horizontal="left" vertical="top"/>
    </xf>
  </cellXfs>
  <cellStyles count="11">
    <cellStyle name="Обычный" xfId="0" builtinId="0"/>
    <cellStyle name="Обычный 12" xfId="5"/>
    <cellStyle name="Обычный 2" xfId="6"/>
    <cellStyle name="Обычный 3" xfId="1"/>
    <cellStyle name="Обычный 3 2" xfId="7"/>
    <cellStyle name="Обычный 4" xfId="4"/>
    <cellStyle name="Стиль 1" xfId="3"/>
    <cellStyle name="Стиль 1 2" xfId="9"/>
    <cellStyle name="Стиль 1 3" xfId="8"/>
    <cellStyle name="Финансовый" xfId="2" builtinId="3"/>
    <cellStyle name="Финансовый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K49"/>
  <sheetViews>
    <sheetView tabSelected="1" topLeftCell="A29" workbookViewId="0">
      <selection activeCell="L39" sqref="L39"/>
    </sheetView>
  </sheetViews>
  <sheetFormatPr defaultRowHeight="12.75"/>
  <cols>
    <col min="1" max="1" width="5.7109375" style="3" customWidth="1"/>
    <col min="2" max="2" width="32.140625" style="2" customWidth="1"/>
    <col min="3" max="3" width="42.7109375" style="2" customWidth="1"/>
    <col min="4" max="4" width="9.42578125" style="3" customWidth="1"/>
    <col min="5" max="5" width="8" style="1" customWidth="1"/>
    <col min="6" max="6" width="9.28515625" style="1" customWidth="1"/>
    <col min="7" max="7" width="12.7109375" style="1" customWidth="1"/>
    <col min="8" max="8" width="9.140625" style="1"/>
    <col min="9" max="9" width="12.140625" style="1" customWidth="1"/>
    <col min="10" max="10" width="9.140625" style="1"/>
    <col min="11" max="11" width="13.28515625" style="1" customWidth="1"/>
    <col min="12" max="16384" width="9.140625" style="1"/>
  </cols>
  <sheetData>
    <row r="4" spans="1:11" ht="15.75">
      <c r="B4" s="6" t="s">
        <v>5</v>
      </c>
    </row>
    <row r="5" spans="1:11" ht="15.75">
      <c r="A5" s="4"/>
      <c r="B5" s="5"/>
      <c r="C5" s="5"/>
      <c r="D5" s="5"/>
      <c r="E5" s="5"/>
    </row>
    <row r="6" spans="1:11" ht="15.75">
      <c r="A6" s="4"/>
      <c r="B6" s="5"/>
      <c r="C6" s="5"/>
      <c r="D6" s="5"/>
      <c r="E6" s="5"/>
    </row>
    <row r="7" spans="1:11" ht="25.5">
      <c r="A7" s="29" t="s">
        <v>21</v>
      </c>
      <c r="B7" s="12" t="s">
        <v>4</v>
      </c>
      <c r="C7" s="12" t="s">
        <v>3</v>
      </c>
      <c r="D7" s="13" t="s">
        <v>2</v>
      </c>
      <c r="E7" s="14" t="s">
        <v>1</v>
      </c>
      <c r="F7" s="20"/>
      <c r="G7" s="20"/>
      <c r="H7" s="20"/>
      <c r="I7" s="20"/>
      <c r="J7" s="21"/>
      <c r="K7" s="21"/>
    </row>
    <row r="8" spans="1:11" ht="202.5" customHeight="1">
      <c r="A8" s="7">
        <v>1</v>
      </c>
      <c r="B8" s="40" t="s">
        <v>14</v>
      </c>
      <c r="C8" s="41" t="s">
        <v>7</v>
      </c>
      <c r="D8" s="9" t="s">
        <v>8</v>
      </c>
      <c r="E8" s="42">
        <v>1600</v>
      </c>
      <c r="F8" s="18"/>
      <c r="G8" s="18"/>
      <c r="H8" s="18"/>
      <c r="I8" s="18"/>
      <c r="J8" s="18"/>
      <c r="K8" s="18"/>
    </row>
    <row r="9" spans="1:11" ht="150.75" customHeight="1">
      <c r="A9" s="7">
        <v>2</v>
      </c>
      <c r="B9" s="23" t="s">
        <v>15</v>
      </c>
      <c r="C9" s="43" t="s">
        <v>9</v>
      </c>
      <c r="D9" s="9" t="s">
        <v>10</v>
      </c>
      <c r="E9" s="42">
        <v>2000</v>
      </c>
      <c r="F9" s="18"/>
      <c r="G9" s="18"/>
      <c r="H9" s="18"/>
      <c r="I9" s="18"/>
      <c r="J9" s="18"/>
      <c r="K9" s="18"/>
    </row>
    <row r="10" spans="1:11" ht="96.75" customHeight="1">
      <c r="A10" s="7">
        <v>3</v>
      </c>
      <c r="B10" s="44" t="s">
        <v>17</v>
      </c>
      <c r="C10" s="45" t="s">
        <v>11</v>
      </c>
      <c r="D10" s="9" t="s">
        <v>10</v>
      </c>
      <c r="E10" s="42">
        <v>260</v>
      </c>
      <c r="F10" s="18"/>
      <c r="G10" s="18"/>
      <c r="H10" s="18"/>
      <c r="I10" s="18"/>
      <c r="J10" s="18"/>
      <c r="K10" s="18"/>
    </row>
    <row r="11" spans="1:11" ht="87" customHeight="1">
      <c r="A11" s="7">
        <v>4</v>
      </c>
      <c r="B11" s="9" t="s">
        <v>18</v>
      </c>
      <c r="C11" s="46" t="s">
        <v>12</v>
      </c>
      <c r="D11" s="9" t="s">
        <v>10</v>
      </c>
      <c r="E11" s="42">
        <v>250</v>
      </c>
      <c r="F11" s="18"/>
      <c r="G11" s="18"/>
      <c r="H11" s="18"/>
      <c r="I11" s="18"/>
      <c r="J11" s="18"/>
      <c r="K11" s="18"/>
    </row>
    <row r="12" spans="1:11" ht="87" customHeight="1">
      <c r="A12" s="7">
        <v>5</v>
      </c>
      <c r="B12" s="47" t="s">
        <v>16</v>
      </c>
      <c r="C12" s="48" t="s">
        <v>13</v>
      </c>
      <c r="D12" s="9" t="s">
        <v>10</v>
      </c>
      <c r="E12" s="42">
        <v>1500</v>
      </c>
      <c r="F12" s="18"/>
      <c r="G12" s="18"/>
      <c r="H12" s="18"/>
      <c r="I12" s="18"/>
      <c r="J12" s="18"/>
      <c r="K12" s="18"/>
    </row>
    <row r="13" spans="1:11" ht="356.25" customHeight="1">
      <c r="A13" s="7">
        <v>6</v>
      </c>
      <c r="B13" s="7" t="s">
        <v>19</v>
      </c>
      <c r="C13" s="7" t="s">
        <v>20</v>
      </c>
      <c r="D13" s="9" t="s">
        <v>10</v>
      </c>
      <c r="E13" s="42">
        <v>10</v>
      </c>
      <c r="F13" s="18"/>
      <c r="G13" s="18"/>
      <c r="H13" s="18"/>
      <c r="I13" s="18"/>
      <c r="J13" s="18"/>
      <c r="K13" s="18"/>
    </row>
    <row r="14" spans="1:11">
      <c r="A14" s="16"/>
      <c r="B14" s="19" t="s">
        <v>6</v>
      </c>
      <c r="C14" s="17"/>
      <c r="D14" s="16"/>
      <c r="E14" s="15"/>
      <c r="F14" s="18"/>
      <c r="G14" s="18"/>
      <c r="H14" s="18"/>
      <c r="I14" s="18"/>
      <c r="J14" s="18"/>
      <c r="K14" s="18"/>
    </row>
    <row r="20" spans="1:8">
      <c r="A20" s="69" t="s">
        <v>21</v>
      </c>
      <c r="B20" s="67" t="s">
        <v>22</v>
      </c>
      <c r="C20" s="68" t="s">
        <v>23</v>
      </c>
      <c r="D20" s="68" t="s">
        <v>24</v>
      </c>
      <c r="E20" s="68" t="s">
        <v>25</v>
      </c>
      <c r="F20" s="31" t="s">
        <v>27</v>
      </c>
    </row>
    <row r="21" spans="1:8" ht="25.5">
      <c r="A21" s="70"/>
      <c r="B21" s="67"/>
      <c r="C21" s="68"/>
      <c r="D21" s="68"/>
      <c r="E21" s="68"/>
      <c r="F21" s="31" t="s">
        <v>28</v>
      </c>
    </row>
    <row r="22" spans="1:8" ht="16.5" customHeight="1">
      <c r="A22" s="71"/>
      <c r="B22" s="67"/>
      <c r="C22" s="68"/>
      <c r="D22" s="68"/>
      <c r="E22" s="68"/>
      <c r="F22" s="30" t="s">
        <v>26</v>
      </c>
      <c r="H22" s="33"/>
    </row>
    <row r="23" spans="1:8" ht="219.75" customHeight="1">
      <c r="A23" s="11">
        <v>1</v>
      </c>
      <c r="B23" s="24" t="s">
        <v>14</v>
      </c>
      <c r="C23" s="8" t="s">
        <v>7</v>
      </c>
      <c r="D23" s="34" t="s">
        <v>10</v>
      </c>
      <c r="E23" s="10">
        <v>1600</v>
      </c>
      <c r="F23" s="34">
        <v>2900</v>
      </c>
      <c r="G23" s="36"/>
      <c r="H23" s="37"/>
    </row>
    <row r="24" spans="1:8" ht="169.5" customHeight="1">
      <c r="A24" s="11">
        <v>2</v>
      </c>
      <c r="B24" s="35" t="s">
        <v>15</v>
      </c>
      <c r="C24" s="31" t="s">
        <v>9</v>
      </c>
      <c r="D24" s="34" t="s">
        <v>10</v>
      </c>
      <c r="E24" s="10">
        <v>2000</v>
      </c>
      <c r="F24" s="34">
        <v>1100</v>
      </c>
      <c r="G24" s="36"/>
      <c r="H24" s="37"/>
    </row>
    <row r="25" spans="1:8" ht="186" customHeight="1">
      <c r="A25" s="11">
        <v>3</v>
      </c>
      <c r="B25" s="8" t="s">
        <v>18</v>
      </c>
      <c r="C25" s="25" t="s">
        <v>29</v>
      </c>
      <c r="D25" s="8" t="s">
        <v>10</v>
      </c>
      <c r="E25" s="10">
        <v>260</v>
      </c>
      <c r="F25" s="34">
        <v>1100</v>
      </c>
      <c r="G25" s="36"/>
      <c r="H25" s="37"/>
    </row>
    <row r="26" spans="1:8" ht="222" customHeight="1">
      <c r="A26" s="11">
        <v>4</v>
      </c>
      <c r="B26" s="26" t="s">
        <v>16</v>
      </c>
      <c r="C26" s="27" t="s">
        <v>13</v>
      </c>
      <c r="D26" s="34" t="s">
        <v>10</v>
      </c>
      <c r="E26" s="10">
        <v>250</v>
      </c>
      <c r="F26" s="34">
        <v>1650</v>
      </c>
      <c r="G26" s="36"/>
      <c r="H26" s="37"/>
    </row>
    <row r="27" spans="1:8" ht="150.75" customHeight="1">
      <c r="A27" s="11">
        <v>5</v>
      </c>
      <c r="B27" s="22" t="s">
        <v>17</v>
      </c>
      <c r="C27" s="28" t="s">
        <v>11</v>
      </c>
      <c r="D27" s="8" t="s">
        <v>10</v>
      </c>
      <c r="E27" s="10">
        <v>1500</v>
      </c>
      <c r="F27" s="34">
        <v>962</v>
      </c>
      <c r="G27" s="36"/>
      <c r="H27" s="37"/>
    </row>
    <row r="28" spans="1:8" ht="409.5">
      <c r="A28" s="11">
        <v>6</v>
      </c>
      <c r="B28" s="11" t="s">
        <v>19</v>
      </c>
      <c r="C28" s="11" t="s">
        <v>20</v>
      </c>
      <c r="D28" s="34" t="s">
        <v>10</v>
      </c>
      <c r="E28" s="10">
        <v>10</v>
      </c>
      <c r="F28" s="34"/>
      <c r="G28" s="36"/>
      <c r="H28" s="37"/>
    </row>
    <row r="29" spans="1:8">
      <c r="A29" s="38"/>
      <c r="B29" s="17"/>
      <c r="C29" s="17"/>
      <c r="D29" s="34"/>
      <c r="E29" s="34"/>
      <c r="F29" s="39">
        <v>8981500</v>
      </c>
      <c r="H29" s="33"/>
    </row>
    <row r="30" spans="1:8">
      <c r="D30" s="32"/>
      <c r="E30" s="32"/>
      <c r="F30" s="32"/>
      <c r="G30" s="33"/>
    </row>
    <row r="33" spans="1:11" ht="13.5" thickBot="1"/>
    <row r="34" spans="1:11" ht="24">
      <c r="A34" s="49" t="s">
        <v>21</v>
      </c>
      <c r="B34" s="50" t="s">
        <v>4</v>
      </c>
      <c r="C34" s="50" t="s">
        <v>3</v>
      </c>
      <c r="D34" s="51" t="s">
        <v>2</v>
      </c>
      <c r="E34" s="50" t="s">
        <v>30</v>
      </c>
    </row>
    <row r="35" spans="1:11">
      <c r="A35" s="64">
        <v>1</v>
      </c>
      <c r="B35" s="63" t="s">
        <v>14</v>
      </c>
      <c r="C35" s="52"/>
      <c r="D35" s="64" t="s">
        <v>8</v>
      </c>
      <c r="E35" s="65">
        <v>1600</v>
      </c>
    </row>
    <row r="36" spans="1:11">
      <c r="A36" s="53">
        <v>2</v>
      </c>
      <c r="B36" s="54" t="s">
        <v>15</v>
      </c>
      <c r="C36" s="55"/>
      <c r="D36" s="53" t="s">
        <v>10</v>
      </c>
      <c r="E36" s="56">
        <v>2000</v>
      </c>
    </row>
    <row r="37" spans="1:11">
      <c r="A37" s="53">
        <v>3</v>
      </c>
      <c r="B37" s="57" t="s">
        <v>17</v>
      </c>
      <c r="C37" s="58"/>
      <c r="D37" s="53" t="s">
        <v>10</v>
      </c>
      <c r="E37" s="59">
        <v>1500</v>
      </c>
    </row>
    <row r="38" spans="1:11" ht="36">
      <c r="A38" s="53">
        <v>4</v>
      </c>
      <c r="B38" s="57" t="s">
        <v>18</v>
      </c>
      <c r="C38" s="58"/>
      <c r="D38" s="53" t="s">
        <v>31</v>
      </c>
      <c r="E38" s="57">
        <v>260</v>
      </c>
    </row>
    <row r="39" spans="1:11" ht="24">
      <c r="A39" s="53">
        <v>5</v>
      </c>
      <c r="B39" s="58" t="s">
        <v>16</v>
      </c>
      <c r="C39" s="58"/>
      <c r="D39" s="53" t="s">
        <v>10</v>
      </c>
      <c r="E39" s="57">
        <v>180</v>
      </c>
    </row>
    <row r="40" spans="1:11" ht="24">
      <c r="A40" s="53">
        <v>6</v>
      </c>
      <c r="B40" s="66" t="s">
        <v>19</v>
      </c>
      <c r="C40" s="57"/>
      <c r="D40" s="64" t="s">
        <v>10</v>
      </c>
      <c r="E40" s="66">
        <v>10</v>
      </c>
    </row>
    <row r="41" spans="1:11">
      <c r="A41" s="60"/>
      <c r="B41" s="61" t="s">
        <v>32</v>
      </c>
      <c r="C41" s="57"/>
      <c r="D41" s="60"/>
      <c r="E41" s="62"/>
    </row>
    <row r="43" spans="1:11" ht="25.5" customHeight="1">
      <c r="A43" s="80" t="s">
        <v>21</v>
      </c>
      <c r="B43" s="21" t="s">
        <v>4</v>
      </c>
      <c r="C43" s="21" t="s">
        <v>23</v>
      </c>
      <c r="D43" s="21" t="s">
        <v>24</v>
      </c>
      <c r="E43" s="21" t="s">
        <v>25</v>
      </c>
      <c r="F43" s="21" t="s">
        <v>26</v>
      </c>
      <c r="G43" s="19" t="s">
        <v>0</v>
      </c>
    </row>
    <row r="44" spans="1:11" ht="199.5" customHeight="1">
      <c r="A44" s="23">
        <v>1</v>
      </c>
      <c r="B44" s="74" t="s">
        <v>14</v>
      </c>
      <c r="C44" s="75" t="s">
        <v>33</v>
      </c>
      <c r="D44" s="23" t="s">
        <v>8</v>
      </c>
      <c r="E44" s="76">
        <v>1600</v>
      </c>
      <c r="F44" s="85">
        <v>2900</v>
      </c>
      <c r="G44" s="18">
        <f>SUM(E44*F44)</f>
        <v>4640000</v>
      </c>
      <c r="I44" s="1" t="e">
        <f>SUM(E44*#REF!)</f>
        <v>#REF!</v>
      </c>
      <c r="K44" s="1">
        <f>SUM(E44*F44)</f>
        <v>4640000</v>
      </c>
    </row>
    <row r="45" spans="1:11" ht="153.75" customHeight="1">
      <c r="A45" s="23">
        <v>2</v>
      </c>
      <c r="B45" s="77" t="s">
        <v>15</v>
      </c>
      <c r="C45" s="78" t="s">
        <v>9</v>
      </c>
      <c r="D45" s="23" t="s">
        <v>10</v>
      </c>
      <c r="E45" s="76">
        <v>2000</v>
      </c>
      <c r="F45" s="85">
        <v>1100</v>
      </c>
      <c r="G45" s="18">
        <f t="shared" ref="G45:G48" si="0">SUM(E45*F45)</f>
        <v>2200000</v>
      </c>
      <c r="I45" s="1" t="e">
        <f>SUM(E45*#REF!)</f>
        <v>#REF!</v>
      </c>
      <c r="K45" s="1">
        <f>SUM(E45*F45)</f>
        <v>2200000</v>
      </c>
    </row>
    <row r="46" spans="1:11" ht="143.25" customHeight="1">
      <c r="A46" s="23">
        <v>3</v>
      </c>
      <c r="B46" s="35" t="s">
        <v>17</v>
      </c>
      <c r="C46" s="78" t="s">
        <v>34</v>
      </c>
      <c r="D46" s="23" t="s">
        <v>10</v>
      </c>
      <c r="E46" s="79">
        <v>1500</v>
      </c>
      <c r="F46" s="85">
        <v>962</v>
      </c>
      <c r="G46" s="18">
        <f t="shared" si="0"/>
        <v>1443000</v>
      </c>
      <c r="I46" s="1" t="e">
        <f>SUM(E46*#REF!)</f>
        <v>#REF!</v>
      </c>
      <c r="K46" s="1">
        <f>SUM(E46*F46)</f>
        <v>1443000</v>
      </c>
    </row>
    <row r="47" spans="1:11" ht="276">
      <c r="A47" s="23">
        <v>4</v>
      </c>
      <c r="B47" s="35" t="s">
        <v>18</v>
      </c>
      <c r="C47" s="75" t="s">
        <v>35</v>
      </c>
      <c r="D47" s="23" t="s">
        <v>31</v>
      </c>
      <c r="E47" s="35">
        <v>260</v>
      </c>
      <c r="F47" s="85">
        <v>1100</v>
      </c>
      <c r="G47" s="18">
        <f t="shared" si="0"/>
        <v>286000</v>
      </c>
      <c r="I47" s="1" t="e">
        <f>SUM(E47*#REF!)</f>
        <v>#REF!</v>
      </c>
      <c r="K47" s="1">
        <f>SUM(E47*F47)</f>
        <v>286000</v>
      </c>
    </row>
    <row r="48" spans="1:11" ht="150" customHeight="1">
      <c r="A48" s="23">
        <v>5</v>
      </c>
      <c r="B48" s="74" t="s">
        <v>16</v>
      </c>
      <c r="C48" s="78" t="s">
        <v>36</v>
      </c>
      <c r="D48" s="23" t="s">
        <v>10</v>
      </c>
      <c r="E48" s="35">
        <v>180</v>
      </c>
      <c r="F48" s="85">
        <v>1650</v>
      </c>
      <c r="G48" s="18">
        <f t="shared" si="0"/>
        <v>297000</v>
      </c>
      <c r="I48" s="1" t="e">
        <f>SUM(E48*#REF!)</f>
        <v>#REF!</v>
      </c>
      <c r="K48" s="1">
        <f>SUM(E48*F48)</f>
        <v>297000</v>
      </c>
    </row>
    <row r="49" spans="1:11">
      <c r="A49" s="23"/>
      <c r="B49" s="80" t="s">
        <v>32</v>
      </c>
      <c r="C49" s="81"/>
      <c r="D49" s="82"/>
      <c r="E49" s="82"/>
      <c r="F49" s="84"/>
      <c r="G49" s="83">
        <f>SUM(G44:G48)</f>
        <v>8866000</v>
      </c>
      <c r="I49" s="72" t="e">
        <f>SUM(I44:I48)</f>
        <v>#REF!</v>
      </c>
      <c r="J49" s="73"/>
      <c r="K49" s="72">
        <f>SUM(K44:K48)</f>
        <v>8866000</v>
      </c>
    </row>
  </sheetData>
  <mergeCells count="5">
    <mergeCell ref="B20:B22"/>
    <mergeCell ref="C20:C22"/>
    <mergeCell ref="D20:D22"/>
    <mergeCell ref="E20:E22"/>
    <mergeCell ref="A20:A22"/>
  </mergeCells>
  <pageMargins left="0.25" right="0.25" top="0.75" bottom="0.75" header="0.3" footer="0.3"/>
  <pageSetup paperSize="9" scale="7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тендер имн</vt:lpstr>
      <vt:lpstr>'тендер имн'!_GoBack</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Менеджер2</dc:creator>
  <cp:lastModifiedBy>GosZakup</cp:lastModifiedBy>
  <cp:lastPrinted>2019-06-12T10:02:06Z</cp:lastPrinted>
  <dcterms:created xsi:type="dcterms:W3CDTF">2013-02-05T05:57:43Z</dcterms:created>
  <dcterms:modified xsi:type="dcterms:W3CDTF">2019-06-12T10:12:00Z</dcterms:modified>
</cp:coreProperties>
</file>